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k\AppData\Local\Temp\Rar$DIa0.666\"/>
    </mc:Choice>
  </mc:AlternateContent>
  <bookViews>
    <workbookView xWindow="0" yWindow="0" windowWidth="20820" windowHeight="8870" activeTab="1"/>
  </bookViews>
  <sheets>
    <sheet name="Sheet1" sheetId="1" r:id="rId1"/>
    <sheet name="爱天天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2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3" i="2"/>
</calcChain>
</file>

<file path=xl/sharedStrings.xml><?xml version="1.0" encoding="utf-8"?>
<sst xmlns="http://schemas.openxmlformats.org/spreadsheetml/2006/main" count="78" uniqueCount="38">
  <si>
    <t>测温技术</t>
  </si>
  <si>
    <t>热电阻温度计</t>
  </si>
  <si>
    <t>热电偶温度计</t>
  </si>
  <si>
    <t>薄膜热电阻传感器</t>
  </si>
  <si>
    <t>薄膜热电偶传感器</t>
  </si>
  <si>
    <t>测温晶体技术</t>
  </si>
  <si>
    <t>示温漆</t>
  </si>
  <si>
    <t>测量精度</t>
  </si>
  <si>
    <t>信号连接方式</t>
  </si>
  <si>
    <t>重复性与稳定性</t>
  </si>
  <si>
    <t>光学高温测试技术</t>
  </si>
  <si>
    <t>非接触式</t>
  </si>
  <si>
    <t>一次性</t>
  </si>
  <si>
    <t>一般</t>
  </si>
  <si>
    <t>精确</t>
  </si>
  <si>
    <t>信号响应能力</t>
  </si>
  <si>
    <t>无线遥感</t>
  </si>
  <si>
    <t>有线测量</t>
  </si>
  <si>
    <t>连续测量，稳定</t>
  </si>
  <si>
    <t>容易</t>
  </si>
  <si>
    <t>涡轮叶片表面安装难易度</t>
  </si>
  <si>
    <t>不容易</t>
  </si>
  <si>
    <t>比较容易</t>
  </si>
  <si>
    <t>SAW传感器</t>
  </si>
  <si>
    <t>快</t>
  </si>
  <si>
    <t>最高温度</t>
  </si>
  <si>
    <t>大</t>
  </si>
  <si>
    <t>小</t>
  </si>
  <si>
    <t>好</t>
  </si>
  <si>
    <t>定点测量的难度</t>
  </si>
  <si>
    <t>传感器阵列的形成</t>
  </si>
  <si>
    <t>困难</t>
  </si>
  <si>
    <t>Sin(x)</t>
  </si>
  <si>
    <t>x</t>
  </si>
  <si>
    <t>Cos(x)</t>
  </si>
  <si>
    <t>tan(x)</t>
  </si>
  <si>
    <t>爱天天</t>
    <phoneticPr fontId="8" type="noConversion"/>
  </si>
  <si>
    <t>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</si>
</sst>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333333"/>
      <name val="Arial"/>
      <family val="2"/>
    </font>
    <font>
      <sz val="10"/>
      <color rgb="FFFF0000"/>
      <name val="宋体"/>
      <family val="3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0" borderId="0" xfId="1">
      <alignment vertical="center"/>
    </xf>
    <xf numFmtId="0" fontId="5" fillId="2" borderId="0" xfId="1" applyFont="1" applyFill="1">
      <alignment vertical="center"/>
    </xf>
    <xf numFmtId="0" fontId="4" fillId="0" borderId="3" xfId="1" applyBorder="1">
      <alignment vertical="center"/>
    </xf>
    <xf numFmtId="58" fontId="4" fillId="0" borderId="3" xfId="1" applyNumberFormat="1" applyBorder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left" vertical="top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>
        <c:manualLayout>
          <c:xMode val="edge"/>
          <c:yMode val="edge"/>
          <c:x val="0.44834834834834836"/>
          <c:y val="4.91071428571428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800" b="0" i="0" u="none" strike="noStrike" kern="1200" spc="0" baseline="0">
              <a:solidFill>
                <a:schemeClr val="lt1"/>
              </a:solidFill>
              <a:latin typeface="华文彩云" panose="02010800040101010101" pitchFamily="2" charset="-122"/>
              <a:ea typeface="华文彩云" panose="0201080004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5.1051051051051052E-2"/>
          <c:y val="0.11640677727784027"/>
          <c:w val="0.93393393393393398"/>
          <c:h val="0.73665916760404959"/>
        </c:manualLayout>
      </c:layout>
      <c:lineChart>
        <c:grouping val="standard"/>
        <c:varyColors val="0"/>
        <c:ser>
          <c:idx val="0"/>
          <c:order val="0"/>
          <c:tx>
            <c:strRef>
              <c:f>爱天天!$C$1</c:f>
              <c:strCache>
                <c:ptCount val="1"/>
                <c:pt idx="0">
                  <c:v>爱天天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25525525525525528"/>
                  <c:y val="-0.1071428571428571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3707644652526486E-2"/>
                  <c:y val="-6.44839707536557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3.3952377574424764E-2"/>
                  <c:y val="-6.89482564679415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9223948357806571E-2"/>
                  <c:y val="-5.90276996625421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2501736352271101E-2"/>
                  <c:y val="-1.0416666666666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7.7708495897472391E-2"/>
                  <c:y val="-6.1012021934758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7.5624837435861056E-2"/>
                  <c:y val="-4.71231721034871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5.760693764630772E-2"/>
                  <c:y val="-1.11605385264341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0.29319004043413494"/>
                  <c:y val="-0.1071428571428571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blipFill dpi="0" rotWithShape="1">
                <a:blip xmlns:r="http://schemas.openxmlformats.org/officeDocument/2006/relationships" r:embed="rId3"/>
                <a:srcRect/>
                <a:stretch>
                  <a:fillRect/>
                </a:stretch>
              </a:blipFill>
              <a:ln>
                <a:noFill/>
              </a:ln>
              <a:effectLst>
                <a:glow rad="152400">
                  <a:schemeClr val="bg1">
                    <a:alpha val="86000"/>
                  </a:schemeClr>
                </a:glow>
                <a:softEdge rad="0"/>
              </a:effectLst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爱天天!$B$2:$B$10</c:f>
              <c:numCache>
                <c:formatCode>m"月"d"日"</c:formatCode>
                <c:ptCount val="9"/>
                <c:pt idx="0">
                  <c:v>44137</c:v>
                </c:pt>
                <c:pt idx="1">
                  <c:v>44138</c:v>
                </c:pt>
                <c:pt idx="2">
                  <c:v>44139</c:v>
                </c:pt>
                <c:pt idx="3">
                  <c:v>44140</c:v>
                </c:pt>
                <c:pt idx="4">
                  <c:v>44141</c:v>
                </c:pt>
                <c:pt idx="5">
                  <c:v>44142</c:v>
                </c:pt>
                <c:pt idx="6">
                  <c:v>44143</c:v>
                </c:pt>
                <c:pt idx="7">
                  <c:v>44144</c:v>
                </c:pt>
                <c:pt idx="8">
                  <c:v>44145</c:v>
                </c:pt>
              </c:numCache>
            </c:numRef>
          </c:cat>
          <c:val>
            <c:numRef>
              <c:f>爱天天!$C$2:$C$10</c:f>
              <c:numCache>
                <c:formatCode>General</c:formatCode>
                <c:ptCount val="9"/>
                <c:pt idx="0">
                  <c:v>50</c:v>
                </c:pt>
                <c:pt idx="1">
                  <c:v>40</c:v>
                </c:pt>
                <c:pt idx="2">
                  <c:v>30</c:v>
                </c:pt>
                <c:pt idx="3">
                  <c:v>20</c:v>
                </c:pt>
                <c:pt idx="4">
                  <c:v>10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70261424"/>
        <c:axId val="470263384"/>
      </c:lineChart>
      <c:dateAx>
        <c:axId val="470261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3200" b="0" i="0" u="none" strike="noStrike" kern="1200" baseline="0">
                    <a:solidFill>
                      <a:schemeClr val="lt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r>
                  <a:rPr lang="zh-CN" sz="3200"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天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zh-CN" sz="3200" b="0" i="0" u="none" strike="noStrike" kern="1200" baseline="0">
                  <a:solidFill>
                    <a:schemeClr val="lt1"/>
                  </a:solidFill>
                  <a:latin typeface="微软雅黑" panose="020B0503020204020204" pitchFamily="34" charset="-122"/>
                  <a:ea typeface="微软雅黑" panose="020B0503020204020204" pitchFamily="34" charset="-122"/>
                  <a:cs typeface="+mn-cs"/>
                </a:defRPr>
              </a:pPr>
              <a:endParaRPr lang="zh-CN"/>
            </a:p>
          </c:txPr>
        </c:title>
        <c:numFmt formatCode="m&quot;月&quot;d&quot;日&quot;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70263384"/>
        <c:crosses val="autoZero"/>
        <c:auto val="1"/>
        <c:lblOffset val="100"/>
        <c:baseTimeUnit val="days"/>
      </c:dateAx>
      <c:valAx>
        <c:axId val="470263384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2400" b="0" i="0" u="none" strike="noStrike" kern="1200" baseline="0">
                    <a:solidFill>
                      <a:schemeClr val="lt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r>
                  <a:rPr lang="zh-CN" sz="2400"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爱量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zh-CN" sz="2400" b="0" i="0" u="none" strike="noStrike" kern="1200" baseline="0">
                  <a:solidFill>
                    <a:schemeClr val="lt1"/>
                  </a:solidFill>
                  <a:latin typeface="微软雅黑" panose="020B0503020204020204" pitchFamily="34" charset="-122"/>
                  <a:ea typeface="微软雅黑" panose="020B0503020204020204" pitchFamily="34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crossAx val="47026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rotWithShape="1">
      <a:gsLst>
        <a:gs pos="0">
          <a:schemeClr val="accent6">
            <a:satMod val="103000"/>
            <a:lumMod val="102000"/>
            <a:tint val="94000"/>
          </a:schemeClr>
        </a:gs>
        <a:gs pos="50000">
          <a:schemeClr val="accent6">
            <a:satMod val="110000"/>
            <a:lumMod val="100000"/>
            <a:shade val="100000"/>
          </a:schemeClr>
        </a:gs>
        <a:gs pos="100000">
          <a:schemeClr val="accent6">
            <a:lumMod val="99000"/>
            <a:satMod val="120000"/>
            <a:shade val="78000"/>
          </a:schemeClr>
        </a:gs>
      </a:gsLst>
      <a:lin ang="5400000" scaled="0"/>
    </a:gradFill>
    <a:ln w="6350" cap="flat" cmpd="sng" algn="ctr">
      <a:solidFill>
        <a:schemeClr val="accent6"/>
      </a:solidFill>
      <a:prstDash val="solid"/>
      <a:miter lim="800000"/>
    </a:ln>
    <a:effectLst>
      <a:softEdge rad="63500"/>
    </a:effectLst>
    <a:sp3d>
      <a:extrusionClr>
        <a:srgbClr val="FFFFFF"/>
      </a:extrusionClr>
      <a:contourClr>
        <a:srgbClr val="FFFFFF"/>
      </a:contourClr>
    </a:sp3d>
  </c:spPr>
  <c:txPr>
    <a:bodyPr anchor="t" anchorCtr="0"/>
    <a:lstStyle/>
    <a:p>
      <a:pPr>
        <a:defRPr lang="zh-CN" sz="900">
          <a:solidFill>
            <a:schemeClr val="lt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739566929133851"/>
          <c:y val="0.1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00" normalizeH="0" baseline="0">
              <a:solidFill>
                <a:schemeClr val="lt1"/>
              </a:solidFill>
              <a:latin typeface="华文彩云" panose="02010800040101010101" pitchFamily="2" charset="-122"/>
              <a:ea typeface="华文彩云" panose="0201080004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9.3550962379702535E-2"/>
          <c:y val="9.6620370370370343E-2"/>
          <c:w val="0.8171712598425197"/>
          <c:h val="0.77922863808690579"/>
        </c:manualLayout>
      </c:layout>
      <c:scatterChart>
        <c:scatterStyle val="lineMarker"/>
        <c:varyColors val="0"/>
        <c:ser>
          <c:idx val="0"/>
          <c:order val="0"/>
          <c:tx>
            <c:strRef>
              <c:f>爱天天!$C$1</c:f>
              <c:strCache>
                <c:ptCount val="1"/>
                <c:pt idx="0">
                  <c:v>爱天天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dist="25400" dir="2700000" algn="tl" rotWithShape="0">
                <a:schemeClr val="accent6"/>
              </a:outerShdw>
            </a:effectLst>
          </c:spPr>
          <c:marker>
            <c:symbol val="circle"/>
            <c:size val="29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2225">
                <a:solidFill>
                  <a:schemeClr val="lt1"/>
                </a:solidFill>
                <a:round/>
              </a:ln>
              <a:effectLst/>
            </c:spPr>
          </c:marker>
          <c:xVal>
            <c:numRef>
              <c:f>爱天天!$B$2:$B$10</c:f>
              <c:numCache>
                <c:formatCode>m"月"d"日"</c:formatCode>
                <c:ptCount val="9"/>
                <c:pt idx="0">
                  <c:v>44137</c:v>
                </c:pt>
                <c:pt idx="1">
                  <c:v>44138</c:v>
                </c:pt>
                <c:pt idx="2">
                  <c:v>44139</c:v>
                </c:pt>
                <c:pt idx="3">
                  <c:v>44140</c:v>
                </c:pt>
                <c:pt idx="4">
                  <c:v>44141</c:v>
                </c:pt>
                <c:pt idx="5">
                  <c:v>44142</c:v>
                </c:pt>
                <c:pt idx="6">
                  <c:v>44143</c:v>
                </c:pt>
                <c:pt idx="7">
                  <c:v>44144</c:v>
                </c:pt>
                <c:pt idx="8">
                  <c:v>44145</c:v>
                </c:pt>
              </c:numCache>
            </c:numRef>
          </c:xVal>
          <c:yVal>
            <c:numRef>
              <c:f>爱天天!$C$2:$C$10</c:f>
              <c:numCache>
                <c:formatCode>General</c:formatCode>
                <c:ptCount val="9"/>
                <c:pt idx="0">
                  <c:v>50</c:v>
                </c:pt>
                <c:pt idx="1">
                  <c:v>40</c:v>
                </c:pt>
                <c:pt idx="2">
                  <c:v>30</c:v>
                </c:pt>
                <c:pt idx="3">
                  <c:v>20</c:v>
                </c:pt>
                <c:pt idx="4">
                  <c:v>10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261816"/>
        <c:axId val="470263776"/>
      </c:scatterChart>
      <c:valAx>
        <c:axId val="470261816"/>
        <c:scaling>
          <c:orientation val="minMax"/>
        </c:scaling>
        <c:delete val="0"/>
        <c:axPos val="b"/>
        <c:numFmt formatCode="m&quot;月&quot;d&quot;日&quot;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spc="100" baseline="0">
                <a:solidFill>
                  <a:schemeClr val="lt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470263776"/>
        <c:crosses val="autoZero"/>
        <c:crossBetween val="midCat"/>
      </c:valAx>
      <c:valAx>
        <c:axId val="470263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70261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/>
    </a:solidFill>
    <a:ln w="9525" cap="flat" cmpd="sng" algn="ctr">
      <a:solidFill>
        <a:schemeClr val="accent6"/>
      </a:solidFill>
      <a:round/>
    </a:ln>
    <a:effectLst>
      <a:softEdge rad="38100"/>
    </a:effectLst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Sheet2!$B$1</c:f>
              <c:strCache>
                <c:ptCount val="1"/>
                <c:pt idx="0">
                  <c:v>Sin(x)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Sheet2!$A$2:$A$43</c:f>
              <c:numCache>
                <c:formatCode>General</c:formatCode>
                <c:ptCount val="4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</c:numCache>
            </c:numRef>
          </c:xVal>
          <c:yVal>
            <c:numRef>
              <c:f>Sheet2!$B$2:$B$43</c:f>
              <c:numCache>
                <c:formatCode>General</c:formatCode>
                <c:ptCount val="42"/>
                <c:pt idx="0">
                  <c:v>0.8414709848078965</c:v>
                </c:pt>
                <c:pt idx="1">
                  <c:v>0.90929742682568171</c:v>
                </c:pt>
                <c:pt idx="2">
                  <c:v>0.14112000805986721</c:v>
                </c:pt>
                <c:pt idx="3">
                  <c:v>-0.7568024953079282</c:v>
                </c:pt>
                <c:pt idx="4">
                  <c:v>-0.95892427466313845</c:v>
                </c:pt>
                <c:pt idx="5">
                  <c:v>-0.27941549819892586</c:v>
                </c:pt>
                <c:pt idx="6">
                  <c:v>0.65698659871878906</c:v>
                </c:pt>
                <c:pt idx="7">
                  <c:v>0.98935824662338179</c:v>
                </c:pt>
                <c:pt idx="8">
                  <c:v>0.41211848524175659</c:v>
                </c:pt>
                <c:pt idx="9">
                  <c:v>-0.54402111088936977</c:v>
                </c:pt>
                <c:pt idx="10">
                  <c:v>-0.99999020655070348</c:v>
                </c:pt>
                <c:pt idx="11">
                  <c:v>-0.53657291800043494</c:v>
                </c:pt>
                <c:pt idx="12">
                  <c:v>0.42016703682664092</c:v>
                </c:pt>
                <c:pt idx="13">
                  <c:v>0.99060735569487035</c:v>
                </c:pt>
                <c:pt idx="14">
                  <c:v>0.65028784015711683</c:v>
                </c:pt>
                <c:pt idx="15">
                  <c:v>-0.2879033166650653</c:v>
                </c:pt>
                <c:pt idx="16">
                  <c:v>-0.96139749187955681</c:v>
                </c:pt>
                <c:pt idx="17">
                  <c:v>-0.75098724677167605</c:v>
                </c:pt>
                <c:pt idx="18">
                  <c:v>0.14987720966295234</c:v>
                </c:pt>
                <c:pt idx="19">
                  <c:v>0.91294525072762767</c:v>
                </c:pt>
                <c:pt idx="20">
                  <c:v>0.83665563853605607</c:v>
                </c:pt>
                <c:pt idx="21">
                  <c:v>-8.8513092904038762E-3</c:v>
                </c:pt>
                <c:pt idx="22">
                  <c:v>-0.84622040417517064</c:v>
                </c:pt>
                <c:pt idx="23">
                  <c:v>-0.90557836200662389</c:v>
                </c:pt>
                <c:pt idx="24">
                  <c:v>-0.13235175009777303</c:v>
                </c:pt>
                <c:pt idx="25">
                  <c:v>0.76255845047960269</c:v>
                </c:pt>
                <c:pt idx="26">
                  <c:v>0.95637592840450303</c:v>
                </c:pt>
                <c:pt idx="27">
                  <c:v>0.27090578830786904</c:v>
                </c:pt>
                <c:pt idx="28">
                  <c:v>-0.66363388421296754</c:v>
                </c:pt>
                <c:pt idx="29">
                  <c:v>-0.98803162409286183</c:v>
                </c:pt>
                <c:pt idx="30">
                  <c:v>-0.40403764532306502</c:v>
                </c:pt>
                <c:pt idx="31">
                  <c:v>0.55142668124169059</c:v>
                </c:pt>
                <c:pt idx="32">
                  <c:v>0.99991186010726718</c:v>
                </c:pt>
                <c:pt idx="33">
                  <c:v>0.52908268612002385</c:v>
                </c:pt>
                <c:pt idx="34">
                  <c:v>-0.42818266949615102</c:v>
                </c:pt>
                <c:pt idx="35">
                  <c:v>-0.99177885344311578</c:v>
                </c:pt>
                <c:pt idx="36">
                  <c:v>-0.6435381333569995</c:v>
                </c:pt>
                <c:pt idx="37">
                  <c:v>0.29636857870938532</c:v>
                </c:pt>
                <c:pt idx="38">
                  <c:v>0.96379538628408779</c:v>
                </c:pt>
                <c:pt idx="39">
                  <c:v>0.74511316047934883</c:v>
                </c:pt>
                <c:pt idx="40">
                  <c:v>-0.15862266880470899</c:v>
                </c:pt>
                <c:pt idx="41">
                  <c:v>-0.91652154791563378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Sheet2!$C$1</c:f>
              <c:strCache>
                <c:ptCount val="1"/>
                <c:pt idx="0">
                  <c:v>Cos(x)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Sheet2!$A$2:$A$43</c:f>
              <c:numCache>
                <c:formatCode>General</c:formatCode>
                <c:ptCount val="4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</c:numCache>
            </c:numRef>
          </c:xVal>
          <c:yVal>
            <c:numRef>
              <c:f>Sheet2!$C$2:$C$43</c:f>
              <c:numCache>
                <c:formatCode>General</c:formatCode>
                <c:ptCount val="42"/>
                <c:pt idx="0">
                  <c:v>0.54030230586813977</c:v>
                </c:pt>
                <c:pt idx="1">
                  <c:v>-0.41614683654714241</c:v>
                </c:pt>
                <c:pt idx="2">
                  <c:v>-0.98999249660044542</c:v>
                </c:pt>
                <c:pt idx="3">
                  <c:v>-0.65364362086361194</c:v>
                </c:pt>
                <c:pt idx="4">
                  <c:v>0.28366218546322625</c:v>
                </c:pt>
                <c:pt idx="5">
                  <c:v>0.96017028665036597</c:v>
                </c:pt>
                <c:pt idx="6">
                  <c:v>0.7539022543433046</c:v>
                </c:pt>
                <c:pt idx="7">
                  <c:v>-0.14550003380861354</c:v>
                </c:pt>
                <c:pt idx="8">
                  <c:v>-0.91113026188467694</c:v>
                </c:pt>
                <c:pt idx="9">
                  <c:v>-0.83907152907645244</c:v>
                </c:pt>
                <c:pt idx="10">
                  <c:v>4.4256979880507854E-3</c:v>
                </c:pt>
                <c:pt idx="11">
                  <c:v>0.84385395873249214</c:v>
                </c:pt>
                <c:pt idx="12">
                  <c:v>0.90744678145019619</c:v>
                </c:pt>
                <c:pt idx="13">
                  <c:v>0.13673721820783361</c:v>
                </c:pt>
                <c:pt idx="14">
                  <c:v>-0.75968791285882131</c:v>
                </c:pt>
                <c:pt idx="15">
                  <c:v>-0.95765948032338466</c:v>
                </c:pt>
                <c:pt idx="16">
                  <c:v>-0.27516333805159693</c:v>
                </c:pt>
                <c:pt idx="17">
                  <c:v>0.66031670824408017</c:v>
                </c:pt>
                <c:pt idx="18">
                  <c:v>0.98870461818666922</c:v>
                </c:pt>
                <c:pt idx="19">
                  <c:v>0.40808206181339196</c:v>
                </c:pt>
                <c:pt idx="20">
                  <c:v>-0.54772926022426838</c:v>
                </c:pt>
                <c:pt idx="21">
                  <c:v>-0.99996082639463713</c:v>
                </c:pt>
                <c:pt idx="22">
                  <c:v>-0.53283302033339752</c:v>
                </c:pt>
                <c:pt idx="23">
                  <c:v>0.42417900733699698</c:v>
                </c:pt>
                <c:pt idx="24">
                  <c:v>0.99120281186347359</c:v>
                </c:pt>
                <c:pt idx="25">
                  <c:v>0.64691932232864036</c:v>
                </c:pt>
                <c:pt idx="26">
                  <c:v>-0.29213880873383619</c:v>
                </c:pt>
                <c:pt idx="27">
                  <c:v>-0.96260586631356659</c:v>
                </c:pt>
                <c:pt idx="28">
                  <c:v>-0.7480575296890003</c:v>
                </c:pt>
                <c:pt idx="29">
                  <c:v>0.15425144988758405</c:v>
                </c:pt>
                <c:pt idx="30">
                  <c:v>0.91474235780453128</c:v>
                </c:pt>
                <c:pt idx="31">
                  <c:v>0.83422336050651025</c:v>
                </c:pt>
                <c:pt idx="32">
                  <c:v>-1.3276747223059479E-2</c:v>
                </c:pt>
                <c:pt idx="33">
                  <c:v>-0.84857027478460523</c:v>
                </c:pt>
                <c:pt idx="34">
                  <c:v>-0.90369220509150672</c:v>
                </c:pt>
                <c:pt idx="35">
                  <c:v>-0.12796368962740468</c:v>
                </c:pt>
                <c:pt idx="36">
                  <c:v>0.7654140519453434</c:v>
                </c:pt>
                <c:pt idx="37">
                  <c:v>0.95507364404729489</c:v>
                </c:pt>
                <c:pt idx="38">
                  <c:v>0.26664293235993725</c:v>
                </c:pt>
                <c:pt idx="39">
                  <c:v>-0.66693806165226188</c:v>
                </c:pt>
                <c:pt idx="40">
                  <c:v>-0.98733927752382644</c:v>
                </c:pt>
                <c:pt idx="41">
                  <c:v>-0.39998531498835127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910224"/>
        <c:axId val="288908656"/>
      </c:scatterChart>
      <c:valAx>
        <c:axId val="28891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908656"/>
        <c:crosses val="autoZero"/>
        <c:crossBetween val="midCat"/>
      </c:valAx>
      <c:valAx>
        <c:axId val="28890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910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</xdr:colOff>
      <xdr:row>13</xdr:row>
      <xdr:rowOff>117475</xdr:rowOff>
    </xdr:from>
    <xdr:to>
      <xdr:col>7</xdr:col>
      <xdr:colOff>457835</xdr:colOff>
      <xdr:row>29</xdr:row>
      <xdr:rowOff>117475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0</xdr:colOff>
      <xdr:row>15</xdr:row>
      <xdr:rowOff>0</xdr:rowOff>
    </xdr:from>
    <xdr:ext cx="304800" cy="301855"/>
    <xdr:sp macro="" textlink="">
      <xdr:nvSpPr>
        <xdr:cNvPr id="3" name="AutoShape 2" descr="心形图片素材_免费心形PNG设计图片大全_图精灵"/>
        <xdr:cNvSpPr>
          <a:spLocks noChangeAspect="1" noChangeArrowheads="1"/>
        </xdr:cNvSpPr>
      </xdr:nvSpPr>
      <xdr:spPr bwMode="auto">
        <a:xfrm>
          <a:off x="5657850" y="2667000"/>
          <a:ext cx="304800" cy="301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20</xdr:row>
      <xdr:rowOff>0</xdr:rowOff>
    </xdr:from>
    <xdr:ext cx="304800" cy="301855"/>
    <xdr:sp macro="" textlink="">
      <xdr:nvSpPr>
        <xdr:cNvPr id="4" name="AutoShape 3" descr="心形符號- 维基百科，自由的百科全书"/>
        <xdr:cNvSpPr>
          <a:spLocks noChangeAspect="1" noChangeArrowheads="1"/>
        </xdr:cNvSpPr>
      </xdr:nvSpPr>
      <xdr:spPr bwMode="auto">
        <a:xfrm>
          <a:off x="5657850" y="3556000"/>
          <a:ext cx="304800" cy="301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8</xdr:col>
      <xdr:colOff>212725</xdr:colOff>
      <xdr:row>0</xdr:row>
      <xdr:rowOff>9525</xdr:rowOff>
    </xdr:from>
    <xdr:to>
      <xdr:col>15</xdr:col>
      <xdr:colOff>384175</xdr:colOff>
      <xdr:row>15</xdr:row>
      <xdr:rowOff>66675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0.48532</cdr:x>
      <cdr:y>0.14763</cdr:y>
    </cdr:from>
    <cdr:to>
      <cdr:x>0.59745</cdr:x>
      <cdr:y>0.30134</cdr:y>
    </cdr:to>
    <cdr:pic>
      <cdr:nvPicPr>
        <cdr:cNvPr id="2" name="图片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2052450" y="419985"/>
          <a:ext cx="474215" cy="437264"/>
        </a:xfrm>
        <a:prstGeom xmlns:a="http://schemas.openxmlformats.org/drawingml/2006/main" prst="rect">
          <a:avLst/>
        </a:prstGeom>
        <a:effectLst xmlns:a="http://schemas.openxmlformats.org/drawingml/2006/main">
          <a:glow rad="711200">
            <a:srgbClr val="92D050">
              <a:alpha val="11000"/>
            </a:srgbClr>
          </a:glow>
          <a:softEdge rad="12700"/>
        </a:effectLst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</xdr:colOff>
      <xdr:row>2</xdr:row>
      <xdr:rowOff>83820</xdr:rowOff>
    </xdr:from>
    <xdr:to>
      <xdr:col>14</xdr:col>
      <xdr:colOff>358140</xdr:colOff>
      <xdr:row>17</xdr:row>
      <xdr:rowOff>83820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38100">
          <a:solidFill>
            <a:srgbClr val="FF0000"/>
          </a:solidFill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16"/>
  <sheetViews>
    <sheetView workbookViewId="0">
      <selection activeCell="M15" sqref="M15"/>
    </sheetView>
  </sheetViews>
  <sheetFormatPr defaultRowHeight="14" x14ac:dyDescent="0.25"/>
  <cols>
    <col min="5" max="5" width="18.6328125" customWidth="1"/>
    <col min="6" max="6" width="9.54296875" customWidth="1"/>
    <col min="7" max="7" width="9.453125" customWidth="1"/>
    <col min="8" max="8" width="12.90625" customWidth="1"/>
    <col min="9" max="9" width="9.453125" customWidth="1"/>
    <col min="10" max="10" width="8.81640625" customWidth="1"/>
    <col min="11" max="11" width="5.81640625" customWidth="1"/>
    <col min="12" max="12" width="8.08984375" customWidth="1"/>
  </cols>
  <sheetData>
    <row r="1" spans="4:12" ht="9" customHeight="1" thickBot="1" x14ac:dyDescent="0.3">
      <c r="D1" s="1"/>
      <c r="E1" s="2"/>
      <c r="F1" s="2"/>
      <c r="G1" s="2"/>
      <c r="H1" s="2"/>
      <c r="I1" s="2"/>
      <c r="J1" s="2"/>
      <c r="K1" s="2"/>
      <c r="L1" s="2"/>
    </row>
    <row r="2" spans="4:12" s="6" customFormat="1" ht="42" customHeight="1" thickTop="1" x14ac:dyDescent="0.25">
      <c r="D2" s="4"/>
      <c r="E2" s="5" t="s">
        <v>0</v>
      </c>
      <c r="F2" s="5" t="s">
        <v>8</v>
      </c>
      <c r="G2" s="5" t="s">
        <v>7</v>
      </c>
      <c r="H2" s="5" t="s">
        <v>9</v>
      </c>
      <c r="I2" s="5" t="s">
        <v>15</v>
      </c>
      <c r="J2" s="5" t="s">
        <v>20</v>
      </c>
      <c r="K2" s="5" t="s">
        <v>29</v>
      </c>
      <c r="L2" s="5" t="s">
        <v>30</v>
      </c>
    </row>
    <row r="3" spans="4:12" ht="15" customHeight="1" x14ac:dyDescent="0.25">
      <c r="D3" s="1"/>
      <c r="E3" s="8" t="s">
        <v>10</v>
      </c>
      <c r="F3" s="7" t="s">
        <v>11</v>
      </c>
      <c r="G3" s="7" t="s">
        <v>13</v>
      </c>
      <c r="H3" s="7" t="s">
        <v>18</v>
      </c>
      <c r="I3" s="7" t="s">
        <v>24</v>
      </c>
      <c r="J3" s="7" t="s">
        <v>19</v>
      </c>
      <c r="K3" s="7" t="s">
        <v>26</v>
      </c>
      <c r="L3" s="7" t="s">
        <v>31</v>
      </c>
    </row>
    <row r="4" spans="4:12" ht="15" customHeight="1" x14ac:dyDescent="0.25">
      <c r="D4" s="1"/>
      <c r="E4" s="8" t="s">
        <v>6</v>
      </c>
      <c r="F4" s="7" t="s">
        <v>11</v>
      </c>
      <c r="G4" s="7" t="s">
        <v>13</v>
      </c>
      <c r="H4" s="7" t="s">
        <v>12</v>
      </c>
      <c r="I4" s="7" t="s">
        <v>25</v>
      </c>
      <c r="J4" s="7" t="s">
        <v>19</v>
      </c>
      <c r="K4" s="7" t="s">
        <v>27</v>
      </c>
      <c r="L4" s="7" t="s">
        <v>19</v>
      </c>
    </row>
    <row r="5" spans="4:12" ht="15" customHeight="1" x14ac:dyDescent="0.25">
      <c r="D5" s="1"/>
      <c r="E5" s="8" t="s">
        <v>5</v>
      </c>
      <c r="F5" s="7" t="s">
        <v>11</v>
      </c>
      <c r="G5" s="7" t="s">
        <v>13</v>
      </c>
      <c r="H5" s="7" t="s">
        <v>12</v>
      </c>
      <c r="I5" s="7" t="s">
        <v>25</v>
      </c>
      <c r="J5" s="7" t="s">
        <v>13</v>
      </c>
      <c r="K5" s="7" t="s">
        <v>27</v>
      </c>
      <c r="L5" s="7" t="s">
        <v>21</v>
      </c>
    </row>
    <row r="6" spans="4:12" ht="15" customHeight="1" x14ac:dyDescent="0.25">
      <c r="D6" s="1"/>
      <c r="E6" s="8" t="s">
        <v>1</v>
      </c>
      <c r="F6" s="7" t="s">
        <v>17</v>
      </c>
      <c r="G6" s="7" t="s">
        <v>14</v>
      </c>
      <c r="H6" s="7" t="s">
        <v>28</v>
      </c>
      <c r="I6" s="7" t="s">
        <v>24</v>
      </c>
      <c r="J6" s="7" t="s">
        <v>21</v>
      </c>
      <c r="K6" s="7" t="s">
        <v>26</v>
      </c>
      <c r="L6" s="7" t="s">
        <v>21</v>
      </c>
    </row>
    <row r="7" spans="4:12" ht="15" customHeight="1" x14ac:dyDescent="0.25">
      <c r="D7" s="1"/>
      <c r="E7" s="8" t="s">
        <v>2</v>
      </c>
      <c r="F7" s="7" t="s">
        <v>17</v>
      </c>
      <c r="G7" s="7" t="s">
        <v>14</v>
      </c>
      <c r="H7" s="7" t="s">
        <v>28</v>
      </c>
      <c r="I7" s="7" t="s">
        <v>24</v>
      </c>
      <c r="J7" s="7" t="s">
        <v>21</v>
      </c>
      <c r="K7" s="7" t="s">
        <v>26</v>
      </c>
      <c r="L7" s="7" t="s">
        <v>21</v>
      </c>
    </row>
    <row r="8" spans="4:12" ht="15" customHeight="1" x14ac:dyDescent="0.25">
      <c r="D8" s="1"/>
      <c r="E8" s="8" t="s">
        <v>3</v>
      </c>
      <c r="F8" s="7" t="s">
        <v>17</v>
      </c>
      <c r="G8" s="7" t="s">
        <v>14</v>
      </c>
      <c r="H8" s="7" t="s">
        <v>28</v>
      </c>
      <c r="I8" s="7" t="s">
        <v>24</v>
      </c>
      <c r="J8" s="7" t="s">
        <v>22</v>
      </c>
      <c r="K8" s="7" t="s">
        <v>27</v>
      </c>
      <c r="L8" s="7" t="s">
        <v>19</v>
      </c>
    </row>
    <row r="9" spans="4:12" ht="15" customHeight="1" x14ac:dyDescent="0.25">
      <c r="D9" s="1"/>
      <c r="E9" s="8" t="s">
        <v>4</v>
      </c>
      <c r="F9" s="7" t="s">
        <v>17</v>
      </c>
      <c r="G9" s="7" t="s">
        <v>14</v>
      </c>
      <c r="H9" s="7" t="s">
        <v>28</v>
      </c>
      <c r="I9" s="7" t="s">
        <v>24</v>
      </c>
      <c r="J9" s="7" t="s">
        <v>22</v>
      </c>
      <c r="K9" s="7" t="s">
        <v>27</v>
      </c>
      <c r="L9" s="7" t="s">
        <v>19</v>
      </c>
    </row>
    <row r="10" spans="4:12" ht="15" customHeight="1" x14ac:dyDescent="0.25">
      <c r="D10" s="1"/>
      <c r="E10" s="8" t="s">
        <v>23</v>
      </c>
      <c r="F10" s="7" t="s">
        <v>16</v>
      </c>
      <c r="G10" s="7" t="s">
        <v>14</v>
      </c>
      <c r="H10" s="7" t="s">
        <v>28</v>
      </c>
      <c r="I10" s="7" t="s">
        <v>24</v>
      </c>
      <c r="J10" s="7" t="s">
        <v>22</v>
      </c>
      <c r="K10" s="7" t="s">
        <v>27</v>
      </c>
      <c r="L10" s="7" t="s">
        <v>19</v>
      </c>
    </row>
    <row r="11" spans="4:12" ht="5.4" customHeight="1" thickBot="1" x14ac:dyDescent="0.3">
      <c r="D11" s="1"/>
      <c r="E11" s="3"/>
      <c r="F11" s="3"/>
      <c r="G11" s="3"/>
      <c r="H11" s="3"/>
      <c r="I11" s="3"/>
      <c r="J11" s="3"/>
      <c r="K11" s="3"/>
      <c r="L11" s="3"/>
    </row>
    <row r="12" spans="4:12" ht="9" customHeight="1" thickTop="1" x14ac:dyDescent="0.25">
      <c r="D12" s="1"/>
      <c r="E12" s="1"/>
      <c r="F12" s="1"/>
      <c r="G12" s="1"/>
      <c r="H12" s="1"/>
      <c r="I12" s="1"/>
      <c r="J12" s="1"/>
      <c r="K12" s="1"/>
      <c r="L12" s="1"/>
    </row>
    <row r="13" spans="4:12" x14ac:dyDescent="0.25">
      <c r="D13" s="1"/>
      <c r="E13" s="1"/>
      <c r="F13" s="1"/>
      <c r="G13" s="1"/>
      <c r="H13" s="1"/>
      <c r="I13" s="1"/>
      <c r="J13" s="1"/>
      <c r="K13" s="1"/>
      <c r="L13" s="1"/>
    </row>
    <row r="14" spans="4:12" x14ac:dyDescent="0.25">
      <c r="D14" s="1"/>
      <c r="E14" s="1"/>
      <c r="F14" s="1"/>
      <c r="G14" s="1"/>
      <c r="H14" s="1"/>
      <c r="I14" s="1"/>
      <c r="J14" s="1"/>
      <c r="K14" s="1"/>
      <c r="L14" s="1"/>
    </row>
    <row r="15" spans="4:12" x14ac:dyDescent="0.25">
      <c r="D15" s="1"/>
      <c r="E15" s="1"/>
      <c r="F15" s="1"/>
      <c r="G15" s="1"/>
      <c r="H15" s="1"/>
      <c r="I15" s="1"/>
      <c r="J15" s="1"/>
      <c r="K15" s="1"/>
      <c r="L15" s="1"/>
    </row>
    <row r="16" spans="4:12" x14ac:dyDescent="0.25">
      <c r="D16" s="1"/>
      <c r="E16" s="1"/>
      <c r="F16" s="1"/>
      <c r="G16" s="1"/>
      <c r="H16" s="1"/>
      <c r="I16" s="1"/>
      <c r="J16" s="1"/>
      <c r="K16" s="1"/>
      <c r="L16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69" zoomScaleNormal="69" workbookViewId="0">
      <selection activeCell="P9" sqref="P9"/>
    </sheetView>
  </sheetViews>
  <sheetFormatPr defaultColWidth="9" defaultRowHeight="14" x14ac:dyDescent="0.25"/>
  <cols>
    <col min="1" max="16384" width="9" style="9"/>
  </cols>
  <sheetData>
    <row r="1" spans="1:12" x14ac:dyDescent="0.25">
      <c r="B1" s="11" t="s">
        <v>37</v>
      </c>
      <c r="C1" s="14" t="s">
        <v>36</v>
      </c>
    </row>
    <row r="2" spans="1:12" x14ac:dyDescent="0.25">
      <c r="B2" s="12">
        <v>44137</v>
      </c>
      <c r="C2" s="11">
        <v>50</v>
      </c>
    </row>
    <row r="3" spans="1:12" x14ac:dyDescent="0.25">
      <c r="B3" s="12">
        <v>44138</v>
      </c>
      <c r="C3" s="11">
        <v>40</v>
      </c>
    </row>
    <row r="4" spans="1:12" x14ac:dyDescent="0.25">
      <c r="B4" s="12">
        <v>44139</v>
      </c>
      <c r="C4" s="11">
        <v>30</v>
      </c>
    </row>
    <row r="5" spans="1:12" x14ac:dyDescent="0.25">
      <c r="B5" s="12">
        <v>44140</v>
      </c>
      <c r="C5" s="11">
        <v>20</v>
      </c>
    </row>
    <row r="6" spans="1:12" x14ac:dyDescent="0.25">
      <c r="B6" s="12">
        <v>44141</v>
      </c>
      <c r="C6" s="11">
        <v>10</v>
      </c>
    </row>
    <row r="7" spans="1:12" x14ac:dyDescent="0.25">
      <c r="B7" s="12">
        <v>44142</v>
      </c>
      <c r="C7" s="11">
        <v>20</v>
      </c>
    </row>
    <row r="8" spans="1:12" ht="15.5" x14ac:dyDescent="0.25">
      <c r="B8" s="12">
        <v>44143</v>
      </c>
      <c r="C8" s="11">
        <v>30</v>
      </c>
      <c r="L8" s="13"/>
    </row>
    <row r="9" spans="1:12" x14ac:dyDescent="0.25">
      <c r="B9" s="12">
        <v>44144</v>
      </c>
      <c r="C9" s="11">
        <v>40</v>
      </c>
    </row>
    <row r="10" spans="1:12" x14ac:dyDescent="0.25">
      <c r="B10" s="12">
        <v>44145</v>
      </c>
      <c r="C10" s="11">
        <v>50</v>
      </c>
    </row>
    <row r="13" spans="1:12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12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12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12" x14ac:dyDescent="0.25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5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</sheetData>
  <phoneticPr fontId="1" type="noConversion"/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F7" sqref="F7"/>
    </sheetView>
  </sheetViews>
  <sheetFormatPr defaultRowHeight="14" x14ac:dyDescent="0.25"/>
  <sheetData>
    <row r="1" spans="1:4" x14ac:dyDescent="0.25">
      <c r="A1" t="s">
        <v>33</v>
      </c>
      <c r="B1" t="s">
        <v>32</v>
      </c>
      <c r="C1" t="s">
        <v>34</v>
      </c>
      <c r="D1" t="s">
        <v>35</v>
      </c>
    </row>
    <row r="2" spans="1:4" x14ac:dyDescent="0.25">
      <c r="A2">
        <v>1</v>
      </c>
      <c r="B2">
        <f>SIN(A2)</f>
        <v>0.8414709848078965</v>
      </c>
      <c r="C2">
        <f>COS(A2)</f>
        <v>0.54030230586813977</v>
      </c>
      <c r="D2">
        <f>TAN(A2)</f>
        <v>1.5574077246549023</v>
      </c>
    </row>
    <row r="3" spans="1:4" x14ac:dyDescent="0.25">
      <c r="A3">
        <f>A2+1</f>
        <v>2</v>
      </c>
      <c r="B3">
        <f t="shared" ref="B3:B43" si="0">SIN(A3)</f>
        <v>0.90929742682568171</v>
      </c>
      <c r="C3">
        <f t="shared" ref="C3:C43" si="1">COS(A3)</f>
        <v>-0.41614683654714241</v>
      </c>
      <c r="D3">
        <f t="shared" ref="D3:D43" si="2">TAN(A3)</f>
        <v>-2.1850398632615189</v>
      </c>
    </row>
    <row r="4" spans="1:4" x14ac:dyDescent="0.25">
      <c r="A4">
        <f t="shared" ref="A4:A43" si="3">A3+1</f>
        <v>3</v>
      </c>
      <c r="B4">
        <f t="shared" si="0"/>
        <v>0.14112000805986721</v>
      </c>
      <c r="C4">
        <f t="shared" si="1"/>
        <v>-0.98999249660044542</v>
      </c>
      <c r="D4">
        <f t="shared" si="2"/>
        <v>-0.1425465430742778</v>
      </c>
    </row>
    <row r="5" spans="1:4" x14ac:dyDescent="0.25">
      <c r="A5">
        <f t="shared" si="3"/>
        <v>4</v>
      </c>
      <c r="B5">
        <f t="shared" si="0"/>
        <v>-0.7568024953079282</v>
      </c>
      <c r="C5">
        <f t="shared" si="1"/>
        <v>-0.65364362086361194</v>
      </c>
      <c r="D5">
        <f t="shared" si="2"/>
        <v>1.1578212823495775</v>
      </c>
    </row>
    <row r="6" spans="1:4" x14ac:dyDescent="0.25">
      <c r="A6">
        <f t="shared" si="3"/>
        <v>5</v>
      </c>
      <c r="B6">
        <f t="shared" si="0"/>
        <v>-0.95892427466313845</v>
      </c>
      <c r="C6">
        <f t="shared" si="1"/>
        <v>0.28366218546322625</v>
      </c>
      <c r="D6">
        <f t="shared" si="2"/>
        <v>-3.3805150062465859</v>
      </c>
    </row>
    <row r="7" spans="1:4" x14ac:dyDescent="0.25">
      <c r="A7">
        <f t="shared" si="3"/>
        <v>6</v>
      </c>
      <c r="B7">
        <f t="shared" si="0"/>
        <v>-0.27941549819892586</v>
      </c>
      <c r="C7">
        <f t="shared" si="1"/>
        <v>0.96017028665036597</v>
      </c>
      <c r="D7">
        <f t="shared" si="2"/>
        <v>-0.29100619138474915</v>
      </c>
    </row>
    <row r="8" spans="1:4" x14ac:dyDescent="0.25">
      <c r="A8">
        <f t="shared" si="3"/>
        <v>7</v>
      </c>
      <c r="B8">
        <f t="shared" si="0"/>
        <v>0.65698659871878906</v>
      </c>
      <c r="C8">
        <f t="shared" si="1"/>
        <v>0.7539022543433046</v>
      </c>
      <c r="D8">
        <f t="shared" si="2"/>
        <v>0.87144798272431878</v>
      </c>
    </row>
    <row r="9" spans="1:4" x14ac:dyDescent="0.25">
      <c r="A9">
        <f t="shared" si="3"/>
        <v>8</v>
      </c>
      <c r="B9">
        <f t="shared" si="0"/>
        <v>0.98935824662338179</v>
      </c>
      <c r="C9">
        <f t="shared" si="1"/>
        <v>-0.14550003380861354</v>
      </c>
      <c r="D9">
        <f t="shared" si="2"/>
        <v>-6.799711455220379</v>
      </c>
    </row>
    <row r="10" spans="1:4" x14ac:dyDescent="0.25">
      <c r="A10">
        <f t="shared" si="3"/>
        <v>9</v>
      </c>
      <c r="B10">
        <f t="shared" si="0"/>
        <v>0.41211848524175659</v>
      </c>
      <c r="C10">
        <f t="shared" si="1"/>
        <v>-0.91113026188467694</v>
      </c>
      <c r="D10">
        <f t="shared" si="2"/>
        <v>-0.45231565944180985</v>
      </c>
    </row>
    <row r="11" spans="1:4" x14ac:dyDescent="0.25">
      <c r="A11">
        <f t="shared" si="3"/>
        <v>10</v>
      </c>
      <c r="B11">
        <f t="shared" si="0"/>
        <v>-0.54402111088936977</v>
      </c>
      <c r="C11">
        <f t="shared" si="1"/>
        <v>-0.83907152907645244</v>
      </c>
      <c r="D11">
        <f t="shared" si="2"/>
        <v>0.64836082745908663</v>
      </c>
    </row>
    <row r="12" spans="1:4" x14ac:dyDescent="0.25">
      <c r="A12">
        <f t="shared" si="3"/>
        <v>11</v>
      </c>
      <c r="B12">
        <f t="shared" si="0"/>
        <v>-0.99999020655070348</v>
      </c>
      <c r="C12">
        <f t="shared" si="1"/>
        <v>4.4256979880507854E-3</v>
      </c>
      <c r="D12">
        <f t="shared" si="2"/>
        <v>-225.95084645419516</v>
      </c>
    </row>
    <row r="13" spans="1:4" x14ac:dyDescent="0.25">
      <c r="A13">
        <f t="shared" si="3"/>
        <v>12</v>
      </c>
      <c r="B13">
        <f t="shared" si="0"/>
        <v>-0.53657291800043494</v>
      </c>
      <c r="C13">
        <f t="shared" si="1"/>
        <v>0.84385395873249214</v>
      </c>
      <c r="D13">
        <f t="shared" si="2"/>
        <v>-0.63585992866158081</v>
      </c>
    </row>
    <row r="14" spans="1:4" x14ac:dyDescent="0.25">
      <c r="A14">
        <f t="shared" si="3"/>
        <v>13</v>
      </c>
      <c r="B14">
        <f t="shared" si="0"/>
        <v>0.42016703682664092</v>
      </c>
      <c r="C14">
        <f t="shared" si="1"/>
        <v>0.90744678145019619</v>
      </c>
      <c r="D14">
        <f t="shared" si="2"/>
        <v>0.46302113293648961</v>
      </c>
    </row>
    <row r="15" spans="1:4" x14ac:dyDescent="0.25">
      <c r="A15">
        <f t="shared" si="3"/>
        <v>14</v>
      </c>
      <c r="B15">
        <f t="shared" si="0"/>
        <v>0.99060735569487035</v>
      </c>
      <c r="C15">
        <f t="shared" si="1"/>
        <v>0.13673721820783361</v>
      </c>
      <c r="D15">
        <f t="shared" si="2"/>
        <v>7.2446066160948055</v>
      </c>
    </row>
    <row r="16" spans="1:4" x14ac:dyDescent="0.25">
      <c r="A16">
        <f t="shared" si="3"/>
        <v>15</v>
      </c>
      <c r="B16">
        <f t="shared" si="0"/>
        <v>0.65028784015711683</v>
      </c>
      <c r="C16">
        <f t="shared" si="1"/>
        <v>-0.75968791285882131</v>
      </c>
      <c r="D16">
        <f t="shared" si="2"/>
        <v>-0.85599340090851872</v>
      </c>
    </row>
    <row r="17" spans="1:4" x14ac:dyDescent="0.25">
      <c r="A17">
        <f t="shared" si="3"/>
        <v>16</v>
      </c>
      <c r="B17">
        <f t="shared" si="0"/>
        <v>-0.2879033166650653</v>
      </c>
      <c r="C17">
        <f t="shared" si="1"/>
        <v>-0.95765948032338466</v>
      </c>
      <c r="D17">
        <f t="shared" si="2"/>
        <v>0.30063224202390337</v>
      </c>
    </row>
    <row r="18" spans="1:4" x14ac:dyDescent="0.25">
      <c r="A18">
        <f t="shared" si="3"/>
        <v>17</v>
      </c>
      <c r="B18">
        <f t="shared" si="0"/>
        <v>-0.96139749187955681</v>
      </c>
      <c r="C18">
        <f t="shared" si="1"/>
        <v>-0.27516333805159693</v>
      </c>
      <c r="D18">
        <f t="shared" si="2"/>
        <v>3.4939156454748401</v>
      </c>
    </row>
    <row r="19" spans="1:4" x14ac:dyDescent="0.25">
      <c r="A19">
        <f t="shared" si="3"/>
        <v>18</v>
      </c>
      <c r="B19">
        <f t="shared" si="0"/>
        <v>-0.75098724677167605</v>
      </c>
      <c r="C19">
        <f t="shared" si="1"/>
        <v>0.66031670824408017</v>
      </c>
      <c r="D19">
        <f t="shared" si="2"/>
        <v>-1.1373137123376869</v>
      </c>
    </row>
    <row r="20" spans="1:4" x14ac:dyDescent="0.25">
      <c r="A20">
        <f t="shared" si="3"/>
        <v>19</v>
      </c>
      <c r="B20">
        <f t="shared" si="0"/>
        <v>0.14987720966295234</v>
      </c>
      <c r="C20">
        <f t="shared" si="1"/>
        <v>0.98870461818666922</v>
      </c>
      <c r="D20">
        <f t="shared" si="2"/>
        <v>0.15158947061240008</v>
      </c>
    </row>
    <row r="21" spans="1:4" x14ac:dyDescent="0.25">
      <c r="A21">
        <f t="shared" si="3"/>
        <v>20</v>
      </c>
      <c r="B21">
        <f t="shared" si="0"/>
        <v>0.91294525072762767</v>
      </c>
      <c r="C21">
        <f t="shared" si="1"/>
        <v>0.40808206181339196</v>
      </c>
      <c r="D21">
        <f t="shared" si="2"/>
        <v>2.2371609442247422</v>
      </c>
    </row>
    <row r="22" spans="1:4" x14ac:dyDescent="0.25">
      <c r="A22">
        <f t="shared" si="3"/>
        <v>21</v>
      </c>
      <c r="B22">
        <f t="shared" si="0"/>
        <v>0.83665563853605607</v>
      </c>
      <c r="C22">
        <f t="shared" si="1"/>
        <v>-0.54772926022426838</v>
      </c>
      <c r="D22">
        <f t="shared" si="2"/>
        <v>-1.5274985276366035</v>
      </c>
    </row>
    <row r="23" spans="1:4" x14ac:dyDescent="0.25">
      <c r="A23">
        <f t="shared" si="3"/>
        <v>22</v>
      </c>
      <c r="B23">
        <f t="shared" si="0"/>
        <v>-8.8513092904038762E-3</v>
      </c>
      <c r="C23">
        <f t="shared" si="1"/>
        <v>-0.99996082639463713</v>
      </c>
      <c r="D23">
        <f t="shared" si="2"/>
        <v>8.8516560416844609E-3</v>
      </c>
    </row>
    <row r="24" spans="1:4" x14ac:dyDescent="0.25">
      <c r="A24">
        <f t="shared" si="3"/>
        <v>23</v>
      </c>
      <c r="B24">
        <f t="shared" si="0"/>
        <v>-0.84622040417517064</v>
      </c>
      <c r="C24">
        <f t="shared" si="1"/>
        <v>-0.53283302033339752</v>
      </c>
      <c r="D24">
        <f t="shared" si="2"/>
        <v>1.5881530833912738</v>
      </c>
    </row>
    <row r="25" spans="1:4" x14ac:dyDescent="0.25">
      <c r="A25">
        <f t="shared" si="3"/>
        <v>24</v>
      </c>
      <c r="B25">
        <f t="shared" si="0"/>
        <v>-0.90557836200662389</v>
      </c>
      <c r="C25">
        <f t="shared" si="1"/>
        <v>0.42417900733699698</v>
      </c>
      <c r="D25">
        <f t="shared" si="2"/>
        <v>-2.1348966977217008</v>
      </c>
    </row>
    <row r="26" spans="1:4" x14ac:dyDescent="0.25">
      <c r="A26">
        <f t="shared" si="3"/>
        <v>25</v>
      </c>
      <c r="B26">
        <f t="shared" si="0"/>
        <v>-0.13235175009777303</v>
      </c>
      <c r="C26">
        <f t="shared" si="1"/>
        <v>0.99120281186347359</v>
      </c>
      <c r="D26">
        <f t="shared" si="2"/>
        <v>-0.13352640702153587</v>
      </c>
    </row>
    <row r="27" spans="1:4" x14ac:dyDescent="0.25">
      <c r="A27">
        <f t="shared" si="3"/>
        <v>26</v>
      </c>
      <c r="B27">
        <f t="shared" si="0"/>
        <v>0.76255845047960269</v>
      </c>
      <c r="C27">
        <f t="shared" si="1"/>
        <v>0.64691932232864036</v>
      </c>
      <c r="D27">
        <f t="shared" si="2"/>
        <v>1.1787535542062797</v>
      </c>
    </row>
    <row r="28" spans="1:4" x14ac:dyDescent="0.25">
      <c r="A28">
        <f t="shared" si="3"/>
        <v>27</v>
      </c>
      <c r="B28">
        <f t="shared" si="0"/>
        <v>0.95637592840450303</v>
      </c>
      <c r="C28">
        <f t="shared" si="1"/>
        <v>-0.29213880873383619</v>
      </c>
      <c r="D28">
        <f t="shared" si="2"/>
        <v>-3.2737038004281191</v>
      </c>
    </row>
    <row r="29" spans="1:4" x14ac:dyDescent="0.25">
      <c r="A29">
        <f t="shared" si="3"/>
        <v>28</v>
      </c>
      <c r="B29">
        <f t="shared" si="0"/>
        <v>0.27090578830786904</v>
      </c>
      <c r="C29">
        <f t="shared" si="1"/>
        <v>-0.96260586631356659</v>
      </c>
      <c r="D29">
        <f t="shared" si="2"/>
        <v>-0.28142960456426525</v>
      </c>
    </row>
    <row r="30" spans="1:4" x14ac:dyDescent="0.25">
      <c r="A30">
        <f t="shared" si="3"/>
        <v>29</v>
      </c>
      <c r="B30">
        <f t="shared" si="0"/>
        <v>-0.66363388421296754</v>
      </c>
      <c r="C30">
        <f t="shared" si="1"/>
        <v>-0.7480575296890003</v>
      </c>
      <c r="D30">
        <f t="shared" si="2"/>
        <v>0.88714284379821506</v>
      </c>
    </row>
    <row r="31" spans="1:4" x14ac:dyDescent="0.25">
      <c r="A31">
        <f t="shared" si="3"/>
        <v>30</v>
      </c>
      <c r="B31">
        <f t="shared" si="0"/>
        <v>-0.98803162409286183</v>
      </c>
      <c r="C31">
        <f t="shared" si="1"/>
        <v>0.15425144988758405</v>
      </c>
      <c r="D31">
        <f t="shared" si="2"/>
        <v>-6.4053311966462756</v>
      </c>
    </row>
    <row r="32" spans="1:4" x14ac:dyDescent="0.25">
      <c r="A32">
        <f t="shared" si="3"/>
        <v>31</v>
      </c>
      <c r="B32">
        <f t="shared" si="0"/>
        <v>-0.40403764532306502</v>
      </c>
      <c r="C32">
        <f t="shared" si="1"/>
        <v>0.91474235780453128</v>
      </c>
      <c r="D32">
        <f t="shared" si="2"/>
        <v>-0.44169556802069798</v>
      </c>
    </row>
    <row r="33" spans="1:4" x14ac:dyDescent="0.25">
      <c r="A33">
        <f t="shared" si="3"/>
        <v>32</v>
      </c>
      <c r="B33">
        <f t="shared" si="0"/>
        <v>0.55142668124169059</v>
      </c>
      <c r="C33">
        <f t="shared" si="1"/>
        <v>0.83422336050651025</v>
      </c>
      <c r="D33">
        <f t="shared" si="2"/>
        <v>0.66100604148376307</v>
      </c>
    </row>
    <row r="34" spans="1:4" x14ac:dyDescent="0.25">
      <c r="A34">
        <f t="shared" si="3"/>
        <v>33</v>
      </c>
      <c r="B34">
        <f t="shared" si="0"/>
        <v>0.99991186010726718</v>
      </c>
      <c r="C34">
        <f t="shared" si="1"/>
        <v>-1.3276747223059479E-2</v>
      </c>
      <c r="D34">
        <f t="shared" si="2"/>
        <v>-75.313014800085085</v>
      </c>
    </row>
    <row r="35" spans="1:4" x14ac:dyDescent="0.25">
      <c r="A35">
        <f t="shared" si="3"/>
        <v>34</v>
      </c>
      <c r="B35">
        <f t="shared" si="0"/>
        <v>0.52908268612002385</v>
      </c>
      <c r="C35">
        <f t="shared" si="1"/>
        <v>-0.84857027478460523</v>
      </c>
      <c r="D35">
        <f t="shared" si="2"/>
        <v>-0.62349896271622551</v>
      </c>
    </row>
    <row r="36" spans="1:4" x14ac:dyDescent="0.25">
      <c r="A36">
        <f t="shared" si="3"/>
        <v>35</v>
      </c>
      <c r="B36">
        <f t="shared" si="0"/>
        <v>-0.42818266949615102</v>
      </c>
      <c r="C36">
        <f t="shared" si="1"/>
        <v>-0.90369220509150672</v>
      </c>
      <c r="D36">
        <f t="shared" si="2"/>
        <v>0.473814720414451</v>
      </c>
    </row>
    <row r="37" spans="1:4" x14ac:dyDescent="0.25">
      <c r="A37">
        <f t="shared" si="3"/>
        <v>36</v>
      </c>
      <c r="B37">
        <f t="shared" si="0"/>
        <v>-0.99177885344311578</v>
      </c>
      <c r="C37">
        <f t="shared" si="1"/>
        <v>-0.12796368962740468</v>
      </c>
      <c r="D37">
        <f t="shared" si="2"/>
        <v>7.7504709056991477</v>
      </c>
    </row>
    <row r="38" spans="1:4" x14ac:dyDescent="0.25">
      <c r="A38">
        <f t="shared" si="3"/>
        <v>37</v>
      </c>
      <c r="B38">
        <f t="shared" si="0"/>
        <v>-0.6435381333569995</v>
      </c>
      <c r="C38">
        <f t="shared" si="1"/>
        <v>0.7654140519453434</v>
      </c>
      <c r="D38">
        <f t="shared" si="2"/>
        <v>-0.84077125540275965</v>
      </c>
    </row>
    <row r="39" spans="1:4" x14ac:dyDescent="0.25">
      <c r="A39">
        <f t="shared" si="3"/>
        <v>38</v>
      </c>
      <c r="B39">
        <f t="shared" si="0"/>
        <v>0.29636857870938532</v>
      </c>
      <c r="C39">
        <f t="shared" si="1"/>
        <v>0.95507364404729489</v>
      </c>
      <c r="D39">
        <f t="shared" si="2"/>
        <v>0.31030966099480101</v>
      </c>
    </row>
    <row r="40" spans="1:4" x14ac:dyDescent="0.25">
      <c r="A40">
        <f t="shared" si="3"/>
        <v>39</v>
      </c>
      <c r="B40">
        <f t="shared" si="0"/>
        <v>0.96379538628408779</v>
      </c>
      <c r="C40">
        <f t="shared" si="1"/>
        <v>0.26664293235993725</v>
      </c>
      <c r="D40">
        <f t="shared" si="2"/>
        <v>3.6145544071015352</v>
      </c>
    </row>
    <row r="41" spans="1:4" x14ac:dyDescent="0.25">
      <c r="A41">
        <f t="shared" si="3"/>
        <v>40</v>
      </c>
      <c r="B41">
        <f t="shared" si="0"/>
        <v>0.74511316047934883</v>
      </c>
      <c r="C41">
        <f t="shared" si="1"/>
        <v>-0.66693806165226188</v>
      </c>
      <c r="D41">
        <f t="shared" si="2"/>
        <v>-1.1172149309238959</v>
      </c>
    </row>
    <row r="42" spans="1:4" x14ac:dyDescent="0.25">
      <c r="A42">
        <f t="shared" si="3"/>
        <v>41</v>
      </c>
      <c r="B42">
        <f t="shared" si="0"/>
        <v>-0.15862266880470899</v>
      </c>
      <c r="C42">
        <f t="shared" si="1"/>
        <v>-0.98733927752382644</v>
      </c>
      <c r="D42">
        <f t="shared" si="2"/>
        <v>0.16065669868064283</v>
      </c>
    </row>
    <row r="43" spans="1:4" x14ac:dyDescent="0.25">
      <c r="A43">
        <f t="shared" si="3"/>
        <v>42</v>
      </c>
      <c r="B43">
        <f t="shared" si="0"/>
        <v>-0.91652154791563378</v>
      </c>
      <c r="C43">
        <f t="shared" si="1"/>
        <v>-0.39998531498835127</v>
      </c>
      <c r="D43">
        <f t="shared" si="2"/>
        <v>2.2913879924374863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爱天天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</dc:creator>
  <cp:lastModifiedBy>franklinduan@yahoo.com</cp:lastModifiedBy>
  <dcterms:created xsi:type="dcterms:W3CDTF">2018-10-14T02:20:11Z</dcterms:created>
  <dcterms:modified xsi:type="dcterms:W3CDTF">2020-11-02T12:22:41Z</dcterms:modified>
</cp:coreProperties>
</file>